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S:\affaires juridiques\MARCHES\2026\Fournitures et services\A380 Passerelle\Pour publication\"/>
    </mc:Choice>
  </mc:AlternateContent>
  <xr:revisionPtr revIDLastSave="0" documentId="13_ncr:1_{5CF92521-8A61-45E5-B1C4-2A48597E79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calier passager A380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5" l="1"/>
  <c r="F10" i="5"/>
  <c r="F8" i="5"/>
  <c r="G8" i="5" s="1"/>
  <c r="H8" i="5" s="1"/>
  <c r="F6" i="5"/>
  <c r="G6" i="5" s="1"/>
  <c r="H6" i="5" s="1"/>
  <c r="F5" i="5"/>
  <c r="F4" i="5"/>
  <c r="F11" i="5" l="1"/>
  <c r="G5" i="5"/>
  <c r="H5" i="5" s="1"/>
  <c r="G9" i="5"/>
  <c r="H9" i="5" s="1"/>
  <c r="G4" i="5"/>
  <c r="G10" i="5"/>
  <c r="H10" i="5" s="1"/>
  <c r="H4" i="5" l="1"/>
  <c r="G11" i="5"/>
  <c r="H11" i="5" s="1"/>
</calcChain>
</file>

<file path=xl/sharedStrings.xml><?xml version="1.0" encoding="utf-8"?>
<sst xmlns="http://schemas.openxmlformats.org/spreadsheetml/2006/main" count="25" uniqueCount="21">
  <si>
    <t>Désignation</t>
  </si>
  <si>
    <t>TVA</t>
  </si>
  <si>
    <t>Total TTC</t>
  </si>
  <si>
    <t xml:space="preserve">TOTAL </t>
  </si>
  <si>
    <t xml:space="preserve"> </t>
  </si>
  <si>
    <t>Phase fabrication</t>
  </si>
  <si>
    <t>Quantité</t>
  </si>
  <si>
    <t>Unité</t>
  </si>
  <si>
    <t>Prix Unitaire</t>
  </si>
  <si>
    <t>Total HT</t>
  </si>
  <si>
    <t>N°</t>
  </si>
  <si>
    <t>forfait</t>
  </si>
  <si>
    <t>Canopée pour escalier passager A380</t>
  </si>
  <si>
    <t>Transport de l'escalier passager jusqu'au musée</t>
  </si>
  <si>
    <t xml:space="preserve">Installation et mise en service de l'escalier passager sur le site du musée </t>
  </si>
  <si>
    <t>Inspection et validation des l'escalier passager A380</t>
  </si>
  <si>
    <t>unitaire</t>
  </si>
  <si>
    <t>Escalier passager A380 non auto-porté</t>
  </si>
  <si>
    <t>Accompagnement du personnel à la mise en service et maintenance de l'escalier passager</t>
  </si>
  <si>
    <t>Phase transport et installation</t>
  </si>
  <si>
    <t xml:space="preserve">Marché public de fournitures 
Fourniture d’un escalier passager avec canopée non auto-portée pour la mise en visite de l’A380 du Musée de l’Air et de l’Espace
Décomposition du prix global et forfaitaire DPGF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</si>
</sst>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InterFace Typo Light"/>
      <family val="2"/>
    </font>
    <font>
      <b/>
      <sz val="12"/>
      <name val="Calibri"/>
      <family val="2"/>
    </font>
    <font>
      <b/>
      <i/>
      <sz val="13"/>
      <name val="Calibri"/>
      <family val="2"/>
    </font>
    <font>
      <sz val="11"/>
      <name val="Calibri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gray125">
        <bgColor rgb="FFE5E5E5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7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164" fontId="6" fillId="0" borderId="6" xfId="0" applyNumberFormat="1" applyFont="1" applyBorder="1" applyAlignment="1">
      <alignment vertical="center" wrapText="1"/>
    </xf>
    <xf numFmtId="164" fontId="6" fillId="0" borderId="4" xfId="0" applyNumberFormat="1" applyFont="1" applyBorder="1" applyAlignment="1">
      <alignment vertical="center" wrapText="1"/>
    </xf>
    <xf numFmtId="164" fontId="6" fillId="0" borderId="5" xfId="0" applyNumberFormat="1" applyFont="1" applyBorder="1" applyAlignment="1">
      <alignment vertical="center" wrapText="1"/>
    </xf>
    <xf numFmtId="164" fontId="6" fillId="0" borderId="3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0" fillId="0" borderId="6" xfId="0" applyNumberFormat="1" applyBorder="1" applyProtection="1">
      <protection locked="0"/>
    </xf>
    <xf numFmtId="164" fontId="0" fillId="0" borderId="5" xfId="0" applyNumberFormat="1" applyBorder="1" applyProtection="1">
      <protection locked="0"/>
    </xf>
    <xf numFmtId="164" fontId="6" fillId="0" borderId="2" xfId="0" applyNumberFormat="1" applyFont="1" applyBorder="1" applyAlignment="1">
      <alignment vertical="center" wrapText="1"/>
    </xf>
    <xf numFmtId="164" fontId="0" fillId="0" borderId="1" xfId="0" applyNumberFormat="1" applyBorder="1" applyProtection="1">
      <protection locked="0"/>
    </xf>
    <xf numFmtId="0" fontId="0" fillId="0" borderId="6" xfId="0" applyBorder="1"/>
    <xf numFmtId="0" fontId="0" fillId="0" borderId="2" xfId="0" applyBorder="1"/>
    <xf numFmtId="0" fontId="0" fillId="0" borderId="5" xfId="0" applyBorder="1"/>
    <xf numFmtId="0" fontId="0" fillId="0" borderId="10" xfId="0" applyBorder="1"/>
    <xf numFmtId="0" fontId="0" fillId="0" borderId="1" xfId="0" applyBorder="1"/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6923-6A9A-4F77-9B45-B32190865E95}">
  <dimension ref="A1:H16"/>
  <sheetViews>
    <sheetView tabSelected="1" workbookViewId="0">
      <selection activeCell="A7" sqref="A7:H7"/>
    </sheetView>
  </sheetViews>
  <sheetFormatPr baseColWidth="10" defaultRowHeight="15" x14ac:dyDescent="0.25"/>
  <cols>
    <col min="2" max="2" width="99.7109375" customWidth="1"/>
    <col min="4" max="4" width="12" customWidth="1"/>
    <col min="5" max="5" width="18.42578125" customWidth="1"/>
    <col min="6" max="6" width="19.5703125" customWidth="1"/>
    <col min="7" max="7" width="18.140625" customWidth="1"/>
    <col min="8" max="8" width="21.5703125" customWidth="1"/>
  </cols>
  <sheetData>
    <row r="1" spans="1:8" ht="123.75" customHeight="1" thickBot="1" x14ac:dyDescent="0.3">
      <c r="A1" s="32" t="s">
        <v>20</v>
      </c>
      <c r="B1" s="32"/>
      <c r="C1" s="32"/>
      <c r="D1" s="32"/>
      <c r="E1" s="32"/>
      <c r="F1" s="32"/>
      <c r="G1" s="32"/>
      <c r="H1" s="32"/>
    </row>
    <row r="2" spans="1:8" ht="18" thickBot="1" x14ac:dyDescent="0.3">
      <c r="A2" s="3" t="s">
        <v>10</v>
      </c>
      <c r="B2" s="2" t="s">
        <v>0</v>
      </c>
      <c r="C2" s="3" t="s">
        <v>7</v>
      </c>
      <c r="D2" s="3" t="s">
        <v>6</v>
      </c>
      <c r="E2" s="3" t="s">
        <v>8</v>
      </c>
      <c r="F2" s="3" t="s">
        <v>9</v>
      </c>
      <c r="G2" s="3" t="s">
        <v>1</v>
      </c>
      <c r="H2" s="3" t="s">
        <v>2</v>
      </c>
    </row>
    <row r="3" spans="1:8" ht="32.25" customHeight="1" thickBot="1" x14ac:dyDescent="0.3">
      <c r="A3" s="28" t="s">
        <v>5</v>
      </c>
      <c r="B3" s="29"/>
      <c r="C3" s="29"/>
      <c r="D3" s="29"/>
      <c r="E3" s="29"/>
      <c r="F3" s="29"/>
      <c r="G3" s="29"/>
      <c r="H3" s="30"/>
    </row>
    <row r="4" spans="1:8" ht="15" customHeight="1" thickBot="1" x14ac:dyDescent="0.3">
      <c r="A4" s="1">
        <v>1</v>
      </c>
      <c r="B4" s="6" t="s">
        <v>17</v>
      </c>
      <c r="C4" s="9" t="s">
        <v>16</v>
      </c>
      <c r="D4" s="23">
        <v>1</v>
      </c>
      <c r="E4" s="19">
        <v>0</v>
      </c>
      <c r="F4" s="14">
        <f>D4*E4</f>
        <v>0</v>
      </c>
      <c r="G4" s="15">
        <f>F4*0.2</f>
        <v>0</v>
      </c>
      <c r="H4" s="15">
        <f>F4+G4</f>
        <v>0</v>
      </c>
    </row>
    <row r="5" spans="1:8" ht="15" customHeight="1" thickBot="1" x14ac:dyDescent="0.3">
      <c r="A5" s="1">
        <v>2</v>
      </c>
      <c r="B5" s="5" t="s">
        <v>12</v>
      </c>
      <c r="C5" s="10" t="s">
        <v>16</v>
      </c>
      <c r="D5" s="24">
        <v>1</v>
      </c>
      <c r="E5" s="20">
        <v>0</v>
      </c>
      <c r="F5" s="16">
        <f>D5*E5</f>
        <v>0</v>
      </c>
      <c r="G5" s="17">
        <f t="shared" ref="G5:G6" si="0">F5*0.2</f>
        <v>0</v>
      </c>
      <c r="H5" s="17">
        <f t="shared" ref="H5:H6" si="1">F5+G5</f>
        <v>0</v>
      </c>
    </row>
    <row r="6" spans="1:8" ht="15" customHeight="1" thickBot="1" x14ac:dyDescent="0.3">
      <c r="A6" s="1">
        <v>3</v>
      </c>
      <c r="B6" s="5" t="s">
        <v>15</v>
      </c>
      <c r="C6" s="7" t="s">
        <v>11</v>
      </c>
      <c r="D6" s="25">
        <v>1</v>
      </c>
      <c r="E6" s="20">
        <v>0</v>
      </c>
      <c r="F6" s="16">
        <f>D6*E6</f>
        <v>0</v>
      </c>
      <c r="G6" s="17">
        <f t="shared" si="0"/>
        <v>0</v>
      </c>
      <c r="H6" s="17">
        <f t="shared" si="1"/>
        <v>0</v>
      </c>
    </row>
    <row r="7" spans="1:8" ht="23.25" customHeight="1" thickBot="1" x14ac:dyDescent="0.3">
      <c r="A7" s="28" t="s">
        <v>19</v>
      </c>
      <c r="B7" s="29"/>
      <c r="C7" s="29"/>
      <c r="D7" s="29"/>
      <c r="E7" s="31"/>
      <c r="F7" s="29"/>
      <c r="G7" s="29"/>
      <c r="H7" s="30"/>
    </row>
    <row r="8" spans="1:8" ht="15.75" thickBot="1" x14ac:dyDescent="0.3">
      <c r="A8" s="1">
        <v>4</v>
      </c>
      <c r="B8" s="12" t="s">
        <v>13</v>
      </c>
      <c r="C8" s="13" t="s">
        <v>11</v>
      </c>
      <c r="D8" s="26">
        <v>1</v>
      </c>
      <c r="E8" s="22">
        <v>0</v>
      </c>
      <c r="F8" s="21">
        <f>D8*E8</f>
        <v>0</v>
      </c>
      <c r="G8" s="15">
        <f>F8*0.2</f>
        <v>0</v>
      </c>
      <c r="H8" s="18">
        <f>F8+G8</f>
        <v>0</v>
      </c>
    </row>
    <row r="9" spans="1:8" ht="15.75" thickBot="1" x14ac:dyDescent="0.3">
      <c r="A9" s="1">
        <v>5</v>
      </c>
      <c r="B9" s="8" t="s">
        <v>14</v>
      </c>
      <c r="C9" s="11" t="s">
        <v>11</v>
      </c>
      <c r="D9" s="27">
        <v>1</v>
      </c>
      <c r="E9" s="22">
        <v>0</v>
      </c>
      <c r="F9" s="18">
        <f>D9*E9</f>
        <v>0</v>
      </c>
      <c r="G9" s="17">
        <f>F9*0.2</f>
        <v>0</v>
      </c>
      <c r="H9" s="18">
        <f>F9+G9</f>
        <v>0</v>
      </c>
    </row>
    <row r="10" spans="1:8" ht="15.75" thickBot="1" x14ac:dyDescent="0.3">
      <c r="A10" s="1">
        <v>6</v>
      </c>
      <c r="B10" s="8" t="s">
        <v>18</v>
      </c>
      <c r="C10" s="11" t="s">
        <v>11</v>
      </c>
      <c r="D10" s="27">
        <v>1</v>
      </c>
      <c r="E10" s="22">
        <v>0</v>
      </c>
      <c r="F10" s="18">
        <f t="shared" ref="F10" si="2">D10*E10</f>
        <v>0</v>
      </c>
      <c r="G10" s="17">
        <f>F10*0.2</f>
        <v>0</v>
      </c>
      <c r="H10" s="18">
        <f>F10+G10</f>
        <v>0</v>
      </c>
    </row>
    <row r="11" spans="1:8" ht="16.5" thickBot="1" x14ac:dyDescent="0.3">
      <c r="B11" s="2" t="s">
        <v>3</v>
      </c>
      <c r="C11" s="2"/>
      <c r="D11" s="2"/>
      <c r="E11" s="2"/>
      <c r="F11" s="4">
        <f>SUM(F4:F10)</f>
        <v>0</v>
      </c>
      <c r="G11" s="4">
        <f>SUM(G4:G10)</f>
        <v>0</v>
      </c>
      <c r="H11" s="4">
        <f>SUM(F11+G11)</f>
        <v>0</v>
      </c>
    </row>
    <row r="16" spans="1:8" x14ac:dyDescent="0.25">
      <c r="B16" t="s">
        <v>4</v>
      </c>
    </row>
  </sheetData>
  <sheetProtection algorithmName="SHA-512" hashValue="sZJj9wwufsFfpo03BiA1xcwnZK/UUk24K27pt0CO53b9IG/Fq9DitI/mRcbm4sdHwWTgyVftUqHXe8uQOwui6w==" saltValue="a5d7lRXZOcwvAW/TscWijQ==" spinCount="100000" sheet="1" objects="1" scenarios="1"/>
  <mergeCells count="3">
    <mergeCell ref="A3:H3"/>
    <mergeCell ref="A7:H7"/>
    <mergeCell ref="A1:H1"/>
  </mergeCells>
  <pageMargins left="0.7" right="0.7" top="0.75" bottom="0.75" header="0.3" footer="0.3"/>
  <pageSetup paperSize="9" orientation="portrait" r:id="rId1"/>
  <ignoredErrors>
    <ignoredError sqref="B7:H7 C10 C8 A4 A5 G5:H5 A6 C6 G4:H4 G8:H8 G6:H6 G10:H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Escalier passager A380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 BEYLARD</dc:creator>
  <cp:lastModifiedBy>Alexandru PENA</cp:lastModifiedBy>
  <dcterms:created xsi:type="dcterms:W3CDTF">2023-11-17T09:58:25Z</dcterms:created>
  <dcterms:modified xsi:type="dcterms:W3CDTF">2026-07-17T11:11:55Z</dcterms:modified>
</cp:coreProperties>
</file>